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DE5334CC-1A50-471A-B662-DFD806D0D0E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14" i="1"/>
  <c r="E9" i="1"/>
  <c r="E10" i="1"/>
  <c r="E11" i="1"/>
  <c r="E12" i="1"/>
  <c r="E8" i="1"/>
  <c r="E6" i="1"/>
  <c r="E13" i="1" l="1"/>
  <c r="E5" i="1"/>
  <c r="E7" i="1"/>
  <c r="E21" i="1" l="1"/>
</calcChain>
</file>

<file path=xl/sharedStrings.xml><?xml version="1.0" encoding="utf-8"?>
<sst xmlns="http://schemas.openxmlformats.org/spreadsheetml/2006/main" count="59" uniqueCount="45">
  <si>
    <t>Opis prac</t>
  </si>
  <si>
    <t>j.m.</t>
  </si>
  <si>
    <t>Ilość</t>
  </si>
  <si>
    <t>cena jednostkowa</t>
  </si>
  <si>
    <t>Wartość netto</t>
  </si>
  <si>
    <t>Dodatkowe informacje:</t>
  </si>
  <si>
    <t>Kierownik Branży elektrycznej po stronie Wykonawcy</t>
  </si>
  <si>
    <t>kpl</t>
  </si>
  <si>
    <t>Zasilanie placu budowy oraz zaplecza budowy + protokoły pomiarowe</t>
  </si>
  <si>
    <t>Instalacje wewnętrzne</t>
  </si>
  <si>
    <t>System centralnego sterowania urządzeń stacji paliw wg karty WT26</t>
  </si>
  <si>
    <t>Organizacja placu budowy</t>
  </si>
  <si>
    <t>Instalacje zewnętrzne</t>
  </si>
  <si>
    <t>Rozdzielnia Główna RG oraz pozostałe rozdzielnie wraz z podłączeniem</t>
  </si>
  <si>
    <t>System SSP wraz z podłączeniem</t>
  </si>
  <si>
    <t>Przepusty dla CCTV (przepusty i studnie)</t>
  </si>
  <si>
    <t>OPIS skrócony</t>
  </si>
  <si>
    <t>Sieci elektryczne zewnętrzne</t>
  </si>
  <si>
    <t>Oświetlenie zewnętrzne</t>
  </si>
  <si>
    <t>pomiary i protokoły po stronie Wykonawcy</t>
  </si>
  <si>
    <t>Instalacja uziemienia</t>
  </si>
  <si>
    <t xml:space="preserve">Instalacje wewnętrzne </t>
  </si>
  <si>
    <t>elektryczna, teletechniczna, niskoprądowa i pozostała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</si>
  <si>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</si>
  <si>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</si>
  <si>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</si>
  <si>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</si>
  <si>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certyfikowany PWP</t>
  </si>
  <si>
    <t>PWP posiadający certyfikat CNBOP dla całego zespołu składającego się z urządzenia uruchamiającego, urządzenia sygnalizacyjnego
i urządzenia wykonawczego</t>
  </si>
  <si>
    <t>przejścia ppoż wraz z uszczelnieniem masami ogniochronnymi</t>
  </si>
  <si>
    <t>wykopy, kanalizacja kablowa, zasypy, zagęszczenia, przywrócenie terenu do stanu pierwotnego</t>
  </si>
  <si>
    <t>uziemienia na terenie stacji paliw</t>
  </si>
  <si>
    <t>linia kablowa, ok 50 mb, uziemienia, rozdzielnia budowlana, podpięcie zasilania do kontenerów zaplecza budowy</t>
  </si>
  <si>
    <t>WLZ</t>
  </si>
  <si>
    <t xml:space="preserve">wykopy, kanalizacja kablowa, kable zasilające, zasypy, zagęszczenia, </t>
  </si>
  <si>
    <t>zasilanie wiaty, dystrybutorów, pylon cenowy, SOK, kompresor/odkurzacz, przepompownie, elementy wizualizacji i pozostałej infrastruktury zew. wraz z kanalizacja kablową i studniami: wykopy, kanalizacja, kable zasilające, sterujące do pylonu, zasypanie, zagęszczenie, kanalizacja dla PV od wiaty do RG w budynku</t>
  </si>
  <si>
    <t>instalacja PV po stronie dostaw inwestorskich</t>
  </si>
  <si>
    <t>Kanalizacja kablowa oraz koryta</t>
  </si>
  <si>
    <t>instalacje zasilania dla urządzeń, oświetlenia i gniazd wraz z montażem i podłączeniami, uziemienia, oświetlenie ewakuacyjne, montaż dostarczonych opraw oświetleniowych w tym awaryjnych, system przywołania w toalecie, instalacje wyrównawcze, instalacja na dachu pawilonu, itd.</t>
  </si>
  <si>
    <t>kanalizacja kablowa od granicy działki do pawilonu ok 30 mb, studnia kablowa</t>
  </si>
  <si>
    <t>Kanalizacja kablowa ze studnią dla przyłącza telekomunikacyjnego</t>
  </si>
  <si>
    <t>słupy oświetleniowe, fundamenty, okablowanie, oprawy jako dostawa inwestorska</t>
  </si>
  <si>
    <t>instalacja odgromowa na pawilonie po stronie dostawy inwestorskiej</t>
  </si>
  <si>
    <t xml:space="preserve"> Zakres prac: sieci elektryczne Konstantynów Łódzki ul. Zgierska - zestawienie uproszczone / pomocnicze - wymaga weryfikacji przez Oferenta</t>
  </si>
  <si>
    <t>03.03.2026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</si>
</sst>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</numFmts>
  <fonts count="20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Calibri"/>
      <family val="2"/>
      <charset val="1"/>
    </font>
    <font>
      <b/>
      <sz val="8"/>
      <name val="Calibri"/>
      <family val="2"/>
      <charset val="238"/>
    </font>
    <font>
      <b/>
      <sz val="12"/>
      <name val="Calibri"/>
      <family val="2"/>
      <charset val="1"/>
    </font>
    <font>
      <b/>
      <sz val="12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41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30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  <xf numFmtId="44" fontId="18" fillId="0" borderId="0" applyFont="0" applyFill="0" applyBorder="0" applyAlignment="0" applyProtection="0"/>
  </cellStyleXfs>
  <cellXfs count="5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0" borderId="0" xfId="0" applyFont="1" applyAlignment="1">
      <alignment wrapText="1"/>
    </xf>
    <xf numFmtId="0" fontId="2" fillId="2" borderId="2" xfId="3" applyFont="1" applyFill="1" applyBorder="1" applyAlignment="1" applyProtection="1">
      <alignment horizontal="center" vertical="center" wrapText="1"/>
      <protection locked="0"/>
    </xf>
    <xf numFmtId="165" fontId="2" fillId="3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5" fillId="6" borderId="2" xfId="3" applyFont="1" applyFill="1" applyBorder="1" applyAlignment="1" applyProtection="1">
      <alignment horizontal="left" vertical="center" wrapText="1"/>
      <protection locked="0"/>
    </xf>
    <xf numFmtId="0" fontId="5" fillId="6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wrapText="1"/>
    </xf>
    <xf numFmtId="0" fontId="3" fillId="5" borderId="2" xfId="0" applyFont="1" applyFill="1" applyBorder="1"/>
    <xf numFmtId="0" fontId="2" fillId="6" borderId="2" xfId="0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left" vertical="center" wrapText="1"/>
      <protection locked="0"/>
    </xf>
    <xf numFmtId="164" fontId="10" fillId="4" borderId="2" xfId="1" applyFont="1" applyFill="1" applyBorder="1" applyAlignment="1" applyProtection="1">
      <alignment horizontal="center" vertical="center" wrapTex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164" fontId="12" fillId="0" borderId="1" xfId="1" applyFont="1" applyBorder="1" applyAlignment="1" applyProtection="1">
      <alignment vertical="center"/>
      <protection locked="0"/>
    </xf>
    <xf numFmtId="0" fontId="9" fillId="3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3" fillId="0" borderId="0" xfId="0" applyFont="1"/>
    <xf numFmtId="165" fontId="3" fillId="6" borderId="5" xfId="0" applyNumberFormat="1" applyFont="1" applyFill="1" applyBorder="1" applyAlignment="1">
      <alignment horizontal="center" vertical="center" wrapText="1"/>
    </xf>
    <xf numFmtId="165" fontId="3" fillId="5" borderId="5" xfId="1" applyNumberFormat="1" applyFont="1" applyFill="1" applyBorder="1" applyAlignment="1">
      <alignment horizontal="center" vertical="center"/>
    </xf>
    <xf numFmtId="165" fontId="17" fillId="7" borderId="2" xfId="1" applyNumberFormat="1" applyFont="1" applyFill="1" applyBorder="1" applyAlignment="1">
      <alignment horizontal="center" vertical="center"/>
    </xf>
    <xf numFmtId="44" fontId="12" fillId="0" borderId="1" xfId="5" applyFont="1" applyFill="1" applyBorder="1" applyAlignment="1" applyProtection="1">
      <alignment vertical="center"/>
      <protection locked="0"/>
    </xf>
    <xf numFmtId="44" fontId="5" fillId="4" borderId="2" xfId="5" applyFont="1" applyFill="1" applyBorder="1" applyAlignment="1" applyProtection="1">
      <alignment horizontal="center" vertical="center" wrapText="1"/>
      <protection locked="0"/>
    </xf>
    <xf numFmtId="44" fontId="14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>
      <alignment horizontal="center" vertical="center" wrapText="1"/>
    </xf>
    <xf numFmtId="44" fontId="15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 applyProtection="1">
      <alignment horizontal="center" vertical="center" wrapText="1"/>
      <protection locked="0"/>
    </xf>
    <xf numFmtId="44" fontId="8" fillId="0" borderId="2" xfId="5" applyFont="1" applyBorder="1" applyAlignment="1">
      <alignment horizontal="center"/>
    </xf>
    <xf numFmtId="44" fontId="6" fillId="0" borderId="0" xfId="5" applyFont="1"/>
    <xf numFmtId="44" fontId="0" fillId="0" borderId="0" xfId="5" applyFont="1"/>
    <xf numFmtId="44" fontId="13" fillId="0" borderId="0" xfId="5" applyFont="1"/>
    <xf numFmtId="0" fontId="19" fillId="0" borderId="2" xfId="0" applyFont="1" applyBorder="1" applyAlignment="1">
      <alignment wrapText="1"/>
    </xf>
    <xf numFmtId="0" fontId="19" fillId="5" borderId="2" xfId="0" applyFont="1" applyFill="1" applyBorder="1" applyAlignment="1">
      <alignment wrapText="1"/>
    </xf>
    <xf numFmtId="0" fontId="19" fillId="0" borderId="2" xfId="0" applyFont="1" applyBorder="1" applyAlignment="1">
      <alignment vertical="center" wrapText="1"/>
    </xf>
    <xf numFmtId="0" fontId="16" fillId="8" borderId="2" xfId="0" applyFont="1" applyFill="1" applyBorder="1" applyAlignment="1">
      <alignment horizontal="center" vertical="center" wrapText="1"/>
    </xf>
    <xf numFmtId="164" fontId="12" fillId="0" borderId="3" xfId="1" applyFont="1" applyBorder="1" applyAlignment="1" applyProtection="1">
      <alignment horizontal="center" vertical="center"/>
      <protection locked="0"/>
    </xf>
    <xf numFmtId="164" fontId="12" fillId="0" borderId="0" xfId="1" applyFont="1" applyBorder="1" applyAlignment="1" applyProtection="1">
      <alignment horizontal="center" vertical="center"/>
      <protection locked="0"/>
    </xf>
  </cellXfs>
  <cellStyles count="6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  <cellStyle name="Walutowy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view="pageBreakPreview" zoomScale="90" zoomScaleNormal="100" zoomScaleSheetLayoutView="90" workbookViewId="0">
      <selection activeCell="E27" sqref="E27"/>
    </sheetView>
  </sheetViews>
  <sheetFormatPr defaultRowHeight="14.25"/>
  <cols>
    <col min="1" max="1" width="65.75" customWidth="1"/>
    <col min="3" max="3" width="5.125" customWidth="1"/>
    <col min="4" max="4" width="11.125" style="42" bestFit="1" customWidth="1"/>
    <col min="5" max="5" width="18.25" customWidth="1"/>
    <col min="6" max="6" width="47" style="13" customWidth="1"/>
  </cols>
  <sheetData>
    <row r="1" spans="1:6" ht="15.75">
      <c r="A1" s="48" t="s">
        <v>43</v>
      </c>
      <c r="B1" s="49"/>
      <c r="C1" s="49"/>
      <c r="D1" s="49"/>
      <c r="E1" s="49"/>
      <c r="F1" s="49"/>
    </row>
    <row r="2" spans="1:6" ht="5.25" customHeight="1">
      <c r="B2" s="27"/>
      <c r="C2" s="27"/>
      <c r="D2" s="34"/>
      <c r="E2" s="27"/>
      <c r="F2" s="26"/>
    </row>
    <row r="3" spans="1:6" ht="25.5">
      <c r="A3" s="20" t="s">
        <v>0</v>
      </c>
      <c r="B3" s="21" t="s">
        <v>1</v>
      </c>
      <c r="C3" s="22" t="s">
        <v>2</v>
      </c>
      <c r="D3" s="35" t="s">
        <v>3</v>
      </c>
      <c r="E3" s="23" t="s">
        <v>4</v>
      </c>
      <c r="F3" s="24" t="s">
        <v>16</v>
      </c>
    </row>
    <row r="4" spans="1:6" ht="5.25" customHeight="1">
      <c r="A4" s="20"/>
      <c r="B4" s="21"/>
      <c r="C4" s="22"/>
      <c r="D4" s="35"/>
      <c r="E4" s="23"/>
      <c r="F4" s="24"/>
    </row>
    <row r="5" spans="1:6">
      <c r="A5" s="14" t="s">
        <v>11</v>
      </c>
      <c r="B5" s="15"/>
      <c r="C5" s="15"/>
      <c r="D5" s="36" t="s">
        <v>24</v>
      </c>
      <c r="E5" s="31">
        <f>SUM(E6:E6)</f>
        <v>0</v>
      </c>
      <c r="F5" s="16"/>
    </row>
    <row r="6" spans="1:6" ht="24">
      <c r="A6" s="2" t="s">
        <v>8</v>
      </c>
      <c r="B6" s="1" t="s">
        <v>7</v>
      </c>
      <c r="C6" s="1">
        <v>1</v>
      </c>
      <c r="D6" s="37"/>
      <c r="E6" s="11">
        <f>D6*C6</f>
        <v>0</v>
      </c>
      <c r="F6" s="44" t="s">
        <v>32</v>
      </c>
    </row>
    <row r="7" spans="1:6">
      <c r="A7" s="17" t="s">
        <v>9</v>
      </c>
      <c r="B7" s="18"/>
      <c r="C7" s="18"/>
      <c r="D7" s="38" t="s">
        <v>24</v>
      </c>
      <c r="E7" s="32">
        <f>SUM(E8:E12)</f>
        <v>0</v>
      </c>
      <c r="F7" s="45"/>
    </row>
    <row r="8" spans="1:6">
      <c r="A8" s="8" t="s">
        <v>37</v>
      </c>
      <c r="B8" s="1" t="s">
        <v>7</v>
      </c>
      <c r="C8" s="1">
        <v>1</v>
      </c>
      <c r="D8" s="37"/>
      <c r="E8" s="11">
        <f>D8*C8</f>
        <v>0</v>
      </c>
      <c r="F8" s="44" t="s">
        <v>22</v>
      </c>
    </row>
    <row r="9" spans="1:6" ht="60">
      <c r="A9" s="2" t="s">
        <v>21</v>
      </c>
      <c r="B9" s="1" t="s">
        <v>7</v>
      </c>
      <c r="C9" s="1">
        <v>1</v>
      </c>
      <c r="D9" s="37"/>
      <c r="E9" s="11">
        <f t="shared" ref="E9:E12" si="0">D9*C9</f>
        <v>0</v>
      </c>
      <c r="F9" s="44" t="s">
        <v>38</v>
      </c>
    </row>
    <row r="10" spans="1:6">
      <c r="A10" s="2" t="s">
        <v>13</v>
      </c>
      <c r="B10" s="1" t="s">
        <v>7</v>
      </c>
      <c r="C10" s="1">
        <v>1</v>
      </c>
      <c r="D10" s="37"/>
      <c r="E10" s="11">
        <f t="shared" si="0"/>
        <v>0</v>
      </c>
      <c r="F10" s="44"/>
    </row>
    <row r="11" spans="1:6">
      <c r="A11" s="2" t="s">
        <v>14</v>
      </c>
      <c r="B11" s="1" t="s">
        <v>7</v>
      </c>
      <c r="C11" s="1">
        <v>1</v>
      </c>
      <c r="D11" s="37"/>
      <c r="E11" s="11">
        <f t="shared" si="0"/>
        <v>0</v>
      </c>
      <c r="F11" s="44"/>
    </row>
    <row r="12" spans="1:6">
      <c r="A12" s="2" t="s">
        <v>10</v>
      </c>
      <c r="B12" s="1" t="s">
        <v>7</v>
      </c>
      <c r="C12" s="1">
        <v>1</v>
      </c>
      <c r="D12" s="37"/>
      <c r="E12" s="11">
        <f t="shared" si="0"/>
        <v>0</v>
      </c>
      <c r="F12" s="44"/>
    </row>
    <row r="13" spans="1:6">
      <c r="A13" s="19" t="s">
        <v>12</v>
      </c>
      <c r="B13" s="18"/>
      <c r="C13" s="18"/>
      <c r="D13" s="38" t="s">
        <v>24</v>
      </c>
      <c r="E13" s="32">
        <f>SUM(E14:E20)</f>
        <v>0</v>
      </c>
      <c r="F13" s="45"/>
    </row>
    <row r="14" spans="1:6" ht="24">
      <c r="A14" s="2" t="s">
        <v>18</v>
      </c>
      <c r="B14" s="10" t="s">
        <v>7</v>
      </c>
      <c r="C14" s="10">
        <v>1</v>
      </c>
      <c r="D14" s="39"/>
      <c r="E14" s="11">
        <f>D14*C14</f>
        <v>0</v>
      </c>
      <c r="F14" s="46" t="s">
        <v>41</v>
      </c>
    </row>
    <row r="15" spans="1:6" ht="24">
      <c r="A15" s="2" t="s">
        <v>33</v>
      </c>
      <c r="B15" s="10" t="s">
        <v>7</v>
      </c>
      <c r="C15" s="10">
        <v>1</v>
      </c>
      <c r="D15" s="39"/>
      <c r="E15" s="11">
        <f t="shared" ref="E15:E20" si="1">D15*C15</f>
        <v>0</v>
      </c>
      <c r="F15" s="46" t="s">
        <v>34</v>
      </c>
    </row>
    <row r="16" spans="1:6" ht="72">
      <c r="A16" s="2" t="s">
        <v>17</v>
      </c>
      <c r="B16" s="10" t="s">
        <v>7</v>
      </c>
      <c r="C16" s="10">
        <v>1</v>
      </c>
      <c r="D16" s="39"/>
      <c r="E16" s="11">
        <f t="shared" si="1"/>
        <v>0</v>
      </c>
      <c r="F16" s="46" t="s">
        <v>35</v>
      </c>
    </row>
    <row r="17" spans="1:6" ht="24">
      <c r="A17" s="2" t="s">
        <v>15</v>
      </c>
      <c r="B17" s="10" t="s">
        <v>7</v>
      </c>
      <c r="C17" s="10">
        <v>1</v>
      </c>
      <c r="D17" s="39"/>
      <c r="E17" s="11">
        <f t="shared" si="1"/>
        <v>0</v>
      </c>
      <c r="F17" s="46" t="s">
        <v>30</v>
      </c>
    </row>
    <row r="18" spans="1:6" ht="24">
      <c r="A18" s="2" t="s">
        <v>40</v>
      </c>
      <c r="B18" s="10" t="s">
        <v>7</v>
      </c>
      <c r="C18" s="10">
        <v>1</v>
      </c>
      <c r="D18" s="39"/>
      <c r="E18" s="11">
        <f t="shared" si="1"/>
        <v>0</v>
      </c>
      <c r="F18" s="46" t="s">
        <v>39</v>
      </c>
    </row>
    <row r="19" spans="1:6">
      <c r="A19" s="2" t="s">
        <v>20</v>
      </c>
      <c r="B19" s="12" t="s">
        <v>7</v>
      </c>
      <c r="C19" s="12">
        <v>1</v>
      </c>
      <c r="D19" s="40"/>
      <c r="E19" s="11">
        <f t="shared" si="1"/>
        <v>0</v>
      </c>
      <c r="F19" s="46" t="s">
        <v>31</v>
      </c>
    </row>
    <row r="20" spans="1:6" ht="48">
      <c r="A20" s="2" t="s">
        <v>27</v>
      </c>
      <c r="B20" s="1" t="s">
        <v>7</v>
      </c>
      <c r="C20" s="1">
        <v>1</v>
      </c>
      <c r="D20" s="37"/>
      <c r="E20" s="11">
        <f t="shared" si="1"/>
        <v>0</v>
      </c>
      <c r="F20" s="46" t="s">
        <v>28</v>
      </c>
    </row>
    <row r="21" spans="1:6" ht="15.75">
      <c r="A21" s="7"/>
      <c r="B21" s="47" t="s">
        <v>25</v>
      </c>
      <c r="C21" s="47"/>
      <c r="D21" s="47"/>
      <c r="E21" s="33">
        <f>E13+E7+E5</f>
        <v>0</v>
      </c>
      <c r="F21" s="28"/>
    </row>
    <row r="22" spans="1:6">
      <c r="A22" s="6" t="s">
        <v>5</v>
      </c>
      <c r="B22" s="4"/>
      <c r="C22" s="4"/>
      <c r="D22" s="41"/>
      <c r="E22" s="5"/>
    </row>
    <row r="23" spans="1:6">
      <c r="A23" s="3" t="s">
        <v>6</v>
      </c>
      <c r="B23" s="4"/>
      <c r="C23" s="4"/>
      <c r="D23" s="41"/>
      <c r="E23" s="5"/>
    </row>
    <row r="24" spans="1:6">
      <c r="A24" s="3" t="s">
        <v>19</v>
      </c>
      <c r="B24" s="4"/>
      <c r="C24" s="4"/>
      <c r="D24" s="41"/>
      <c r="E24" s="5"/>
    </row>
    <row r="25" spans="1:6">
      <c r="A25" s="9" t="s">
        <v>29</v>
      </c>
      <c r="B25" s="4"/>
      <c r="C25" s="4"/>
      <c r="D25" s="41"/>
      <c r="E25" s="5"/>
    </row>
    <row r="26" spans="1:6">
      <c r="A26" s="3" t="s">
        <v>23</v>
      </c>
    </row>
    <row r="27" spans="1:6">
      <c r="A27" s="3" t="s">
        <v>36</v>
      </c>
    </row>
    <row r="28" spans="1:6">
      <c r="A28" s="3" t="s">
        <v>42</v>
      </c>
    </row>
    <row r="29" spans="1:6" s="30" customFormat="1" ht="27" customHeight="1">
      <c r="A29" s="29" t="s">
        <v>26</v>
      </c>
      <c r="D29" s="43"/>
      <c r="F29" s="25" t="s">
        <v>44</v>
      </c>
    </row>
  </sheetData>
  <mergeCells count="2">
    <mergeCell ref="B21:D21"/>
    <mergeCell ref="A1:F1"/>
  </mergeCells>
  <pageMargins left="0.7" right="0.7" top="0.75" bottom="0.75" header="0.3" footer="0.3"/>
  <pageSetup paperSize="9" scale="70" orientation="landscape" r:id="rId1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2025-03-10T08:00:27Z</cp:lastPrinted>
  <dcterms:created xsi:type="dcterms:W3CDTF">2025-03-07T10:46:10Z</dcterms:created>
  <dcterms:modified xsi:type="dcterms:W3CDTF">2026-03-03T11:52:11Z</dcterms:modified>
</cp:coreProperties>
</file>